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H18" i="1" l="1"/>
  <c r="I1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3" i="1"/>
</calcChain>
</file>

<file path=xl/sharedStrings.xml><?xml version="1.0" encoding="utf-8"?>
<sst xmlns="http://schemas.openxmlformats.org/spreadsheetml/2006/main" count="58" uniqueCount="26">
  <si>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</si>
  <si>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</si>
  <si>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</si>
  <si>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</si>
  <si>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</si>
  <si>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</si>
  <si>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</si>
  <si>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,</t>
  </si>
  <si>
    <t>1289749</t>
  </si>
  <si>
    <t>1289754</t>
  </si>
  <si>
    <t>1309744</t>
  </si>
  <si>
    <t>1326914</t>
  </si>
  <si>
    <t>1341714</t>
  </si>
  <si>
    <t>1415728</t>
  </si>
  <si>
    <t>Труба ПЭ 100 SDR 11-225х20,5 питьевая</t>
  </si>
  <si>
    <t>Труба ПЭ 100 SDR 11-315х28,6 питьевая</t>
  </si>
  <si>
    <t>Труба ПЭ 100 SDR 11-315х28,6 техническая</t>
  </si>
  <si>
    <t>Труба ПЭ 100 SDR11-630х57,2 питьевая</t>
  </si>
  <si>
    <t>Труба ПЭ 100 SDR 17-630х37,4 питьевая</t>
  </si>
  <si>
    <t>Труба PP-R 80 SDR 6-25х4,2 класс 2/10</t>
  </si>
  <si>
    <t>М</t>
  </si>
  <si>
    <t>цена</t>
  </si>
  <si>
    <t>сумма</t>
  </si>
  <si>
    <t>Итого по лоту:</t>
  </si>
  <si>
    <t>м</t>
  </si>
  <si>
    <t>ЛОТ 67.19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</si>
</sst>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/>
    <xf numFmtId="4" fontId="1" fillId="0" borderId="2" xfId="0" applyNumberFormat="1" applyFont="1" applyBorder="1"/>
    <xf numFmtId="4" fontId="0" fillId="0" borderId="1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B3" sqref="B3:B1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28515625" customWidth="1"/>
    <col min="10" max="10" width="14.5703125" customWidth="1"/>
  </cols>
  <sheetData>
    <row r="1" spans="1:10" x14ac:dyDescent="0.25">
      <c r="B1" s="15" t="s">
        <v>25</v>
      </c>
    </row>
    <row r="2" spans="1:10" x14ac:dyDescent="0.25">
      <c r="A2" s="1" t="s">
        <v>6</v>
      </c>
      <c r="B2" s="1" t="s">
        <v>7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21</v>
      </c>
      <c r="I2" s="1" t="s">
        <v>22</v>
      </c>
      <c r="J2" s="1" t="s">
        <v>5</v>
      </c>
    </row>
    <row r="3" spans="1:10" x14ac:dyDescent="0.25">
      <c r="A3" s="2">
        <v>1</v>
      </c>
      <c r="B3" s="4" t="s">
        <v>8</v>
      </c>
      <c r="C3" s="4" t="s">
        <v>14</v>
      </c>
      <c r="D3" s="2"/>
      <c r="E3" s="2"/>
      <c r="F3" s="5" t="s">
        <v>20</v>
      </c>
      <c r="G3" s="6">
        <v>174.24</v>
      </c>
      <c r="H3" s="19">
        <v>1054</v>
      </c>
      <c r="I3" s="8">
        <f>G3*H3</f>
        <v>183648.96000000002</v>
      </c>
      <c r="J3" s="7">
        <v>40178</v>
      </c>
    </row>
    <row r="4" spans="1:10" x14ac:dyDescent="0.25">
      <c r="A4" s="2">
        <v>2</v>
      </c>
      <c r="B4" s="4" t="s">
        <v>9</v>
      </c>
      <c r="C4" s="4" t="s">
        <v>15</v>
      </c>
      <c r="D4" s="2"/>
      <c r="E4" s="2"/>
      <c r="F4" s="5" t="s">
        <v>20</v>
      </c>
      <c r="G4" s="6">
        <v>204</v>
      </c>
      <c r="H4" s="19">
        <v>2052</v>
      </c>
      <c r="I4" s="8">
        <f t="shared" ref="I4:I17" si="0">G4*H4</f>
        <v>418608</v>
      </c>
      <c r="J4" s="7">
        <v>40178</v>
      </c>
    </row>
    <row r="5" spans="1:10" x14ac:dyDescent="0.25">
      <c r="A5" s="2">
        <v>3</v>
      </c>
      <c r="B5" s="4" t="s">
        <v>10</v>
      </c>
      <c r="C5" s="4" t="s">
        <v>16</v>
      </c>
      <c r="D5" s="2"/>
      <c r="E5" s="2"/>
      <c r="F5" s="5" t="s">
        <v>20</v>
      </c>
      <c r="G5" s="6">
        <v>12</v>
      </c>
      <c r="H5" s="19">
        <v>4740</v>
      </c>
      <c r="I5" s="8">
        <f t="shared" si="0"/>
        <v>56880</v>
      </c>
      <c r="J5" s="7">
        <v>40878</v>
      </c>
    </row>
    <row r="6" spans="1:10" x14ac:dyDescent="0.25">
      <c r="A6" s="2">
        <v>4</v>
      </c>
      <c r="B6" s="4" t="s">
        <v>11</v>
      </c>
      <c r="C6" s="4" t="s">
        <v>17</v>
      </c>
      <c r="D6" s="2"/>
      <c r="E6" s="2"/>
      <c r="F6" s="5" t="s">
        <v>20</v>
      </c>
      <c r="G6" s="6">
        <v>22</v>
      </c>
      <c r="H6" s="19">
        <v>9145.74</v>
      </c>
      <c r="I6" s="8">
        <f t="shared" si="0"/>
        <v>201206.28</v>
      </c>
      <c r="J6" s="7">
        <v>40459</v>
      </c>
    </row>
    <row r="7" spans="1:10" x14ac:dyDescent="0.25">
      <c r="A7" s="2">
        <v>5</v>
      </c>
      <c r="B7" s="4" t="s">
        <v>11</v>
      </c>
      <c r="C7" s="4" t="s">
        <v>17</v>
      </c>
      <c r="D7" s="3"/>
      <c r="E7" s="3"/>
      <c r="F7" s="5" t="s">
        <v>20</v>
      </c>
      <c r="G7" s="6">
        <v>53</v>
      </c>
      <c r="H7" s="19">
        <v>6583</v>
      </c>
      <c r="I7" s="8">
        <f t="shared" si="0"/>
        <v>348899</v>
      </c>
      <c r="J7" s="7">
        <v>40428</v>
      </c>
    </row>
    <row r="8" spans="1:10" x14ac:dyDescent="0.25">
      <c r="A8" s="2">
        <v>6</v>
      </c>
      <c r="B8" s="4" t="s">
        <v>11</v>
      </c>
      <c r="C8" s="4" t="s">
        <v>17</v>
      </c>
      <c r="D8" s="3"/>
      <c r="E8" s="3"/>
      <c r="F8" s="5" t="s">
        <v>20</v>
      </c>
      <c r="G8" s="6">
        <v>153</v>
      </c>
      <c r="H8" s="19">
        <v>6583</v>
      </c>
      <c r="I8" s="8">
        <f t="shared" si="0"/>
        <v>1007199</v>
      </c>
      <c r="J8" s="7">
        <v>40428</v>
      </c>
    </row>
    <row r="9" spans="1:10" x14ac:dyDescent="0.25">
      <c r="A9" s="2">
        <v>7</v>
      </c>
      <c r="B9" s="4" t="s">
        <v>11</v>
      </c>
      <c r="C9" s="4" t="s">
        <v>17</v>
      </c>
      <c r="D9" s="3"/>
      <c r="E9" s="3"/>
      <c r="F9" s="5" t="s">
        <v>20</v>
      </c>
      <c r="G9" s="6">
        <v>156</v>
      </c>
      <c r="H9" s="19">
        <v>9145.74</v>
      </c>
      <c r="I9" s="8">
        <f t="shared" si="0"/>
        <v>1426735.44</v>
      </c>
      <c r="J9" s="7">
        <v>40458</v>
      </c>
    </row>
    <row r="10" spans="1:10" x14ac:dyDescent="0.25">
      <c r="A10" s="2">
        <v>8</v>
      </c>
      <c r="B10" s="4" t="s">
        <v>11</v>
      </c>
      <c r="C10" s="4" t="s">
        <v>17</v>
      </c>
      <c r="D10" s="3"/>
      <c r="E10" s="3"/>
      <c r="F10" s="5" t="s">
        <v>20</v>
      </c>
      <c r="G10" s="6">
        <v>104</v>
      </c>
      <c r="H10" s="19">
        <v>6583</v>
      </c>
      <c r="I10" s="8">
        <f t="shared" si="0"/>
        <v>684632</v>
      </c>
      <c r="J10" s="7">
        <v>40427</v>
      </c>
    </row>
    <row r="11" spans="1:10" x14ac:dyDescent="0.25">
      <c r="A11" s="2">
        <v>9</v>
      </c>
      <c r="B11" s="4" t="s">
        <v>11</v>
      </c>
      <c r="C11" s="4" t="s">
        <v>17</v>
      </c>
      <c r="D11" s="3"/>
      <c r="E11" s="3"/>
      <c r="F11" s="5" t="s">
        <v>20</v>
      </c>
      <c r="G11" s="6">
        <v>149</v>
      </c>
      <c r="H11" s="19">
        <v>9145.74</v>
      </c>
      <c r="I11" s="8">
        <f t="shared" si="0"/>
        <v>1362715.26</v>
      </c>
      <c r="J11" s="7">
        <v>40458</v>
      </c>
    </row>
    <row r="12" spans="1:10" x14ac:dyDescent="0.25">
      <c r="A12" s="2">
        <v>10</v>
      </c>
      <c r="B12" s="4" t="s">
        <v>12</v>
      </c>
      <c r="C12" s="4" t="s">
        <v>18</v>
      </c>
      <c r="D12" s="3"/>
      <c r="E12" s="3"/>
      <c r="F12" s="5" t="s">
        <v>20</v>
      </c>
      <c r="G12" s="6">
        <v>144</v>
      </c>
      <c r="H12" s="19">
        <v>4799.5</v>
      </c>
      <c r="I12" s="8">
        <f t="shared" si="0"/>
        <v>691128</v>
      </c>
      <c r="J12" s="7">
        <v>40458</v>
      </c>
    </row>
    <row r="13" spans="1:10" x14ac:dyDescent="0.25">
      <c r="A13" s="2">
        <v>11</v>
      </c>
      <c r="B13" s="4" t="s">
        <v>12</v>
      </c>
      <c r="C13" s="4" t="s">
        <v>18</v>
      </c>
      <c r="D13" s="3"/>
      <c r="E13" s="3"/>
      <c r="F13" s="5" t="s">
        <v>20</v>
      </c>
      <c r="G13" s="6">
        <v>144</v>
      </c>
      <c r="H13" s="19">
        <v>4799.5</v>
      </c>
      <c r="I13" s="8">
        <f t="shared" si="0"/>
        <v>691128</v>
      </c>
      <c r="J13" s="7">
        <v>40458</v>
      </c>
    </row>
    <row r="14" spans="1:10" x14ac:dyDescent="0.25">
      <c r="A14" s="2">
        <v>12</v>
      </c>
      <c r="B14" s="4" t="s">
        <v>12</v>
      </c>
      <c r="C14" s="4" t="s">
        <v>18</v>
      </c>
      <c r="D14" s="3"/>
      <c r="E14" s="3"/>
      <c r="F14" s="5" t="s">
        <v>20</v>
      </c>
      <c r="G14" s="6">
        <v>24</v>
      </c>
      <c r="H14" s="19">
        <v>6667.93</v>
      </c>
      <c r="I14" s="8">
        <f t="shared" si="0"/>
        <v>160030.32</v>
      </c>
      <c r="J14" s="7">
        <v>40459</v>
      </c>
    </row>
    <row r="15" spans="1:10" x14ac:dyDescent="0.25">
      <c r="A15" s="2">
        <v>13</v>
      </c>
      <c r="B15" s="4" t="s">
        <v>12</v>
      </c>
      <c r="C15" s="4" t="s">
        <v>18</v>
      </c>
      <c r="D15" s="3"/>
      <c r="E15" s="3"/>
      <c r="F15" s="5" t="s">
        <v>20</v>
      </c>
      <c r="G15" s="6">
        <v>36</v>
      </c>
      <c r="H15" s="19">
        <v>4799.5</v>
      </c>
      <c r="I15" s="8">
        <f t="shared" si="0"/>
        <v>172782</v>
      </c>
      <c r="J15" s="7">
        <v>40626</v>
      </c>
    </row>
    <row r="16" spans="1:10" x14ac:dyDescent="0.25">
      <c r="A16" s="2">
        <v>14</v>
      </c>
      <c r="B16" s="4" t="s">
        <v>12</v>
      </c>
      <c r="C16" s="4" t="s">
        <v>18</v>
      </c>
      <c r="F16" s="5" t="s">
        <v>20</v>
      </c>
      <c r="G16" s="6">
        <v>2</v>
      </c>
      <c r="H16" s="19">
        <v>4799.5</v>
      </c>
      <c r="I16" s="8">
        <f t="shared" si="0"/>
        <v>9599</v>
      </c>
      <c r="J16" s="7">
        <v>40626</v>
      </c>
    </row>
    <row r="17" spans="1:10" ht="15.75" thickBot="1" x14ac:dyDescent="0.3">
      <c r="A17" s="9">
        <v>15</v>
      </c>
      <c r="B17" s="10" t="s">
        <v>13</v>
      </c>
      <c r="C17" s="10" t="s">
        <v>19</v>
      </c>
      <c r="F17" s="11" t="s">
        <v>20</v>
      </c>
      <c r="G17" s="12">
        <v>221.35</v>
      </c>
      <c r="H17" s="20">
        <v>96.34</v>
      </c>
      <c r="I17" s="13">
        <f t="shared" si="0"/>
        <v>21324.859</v>
      </c>
      <c r="J17" s="14">
        <v>40882</v>
      </c>
    </row>
    <row r="18" spans="1:10" ht="15.75" thickBot="1" x14ac:dyDescent="0.3">
      <c r="A18" s="21" t="s">
        <v>23</v>
      </c>
      <c r="B18" s="22"/>
      <c r="C18" s="23"/>
      <c r="D18" s="15"/>
      <c r="E18" s="15"/>
      <c r="F18" s="16" t="s">
        <v>24</v>
      </c>
      <c r="G18" s="17">
        <f>SUM(G3:G17)</f>
        <v>1598.59</v>
      </c>
      <c r="H18" s="18">
        <f>SUM(H3:H17)</f>
        <v>80994.489999999991</v>
      </c>
      <c r="I18" s="24">
        <f>SUM(I3:I17)</f>
        <v>7436516.1189999999</v>
      </c>
      <c r="J18" s="25"/>
    </row>
  </sheetData>
  <mergeCells count="2">
    <mergeCell ref="A18:C18"/>
    <mergeCell ref="I18:J1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2019-07-01T07:24:27Z</dcterms:modified>
</cp:coreProperties>
</file>